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3262E63D-4D9F-4350-AAC9-4A8D2DA46125}" xr6:coauthVersionLast="43" xr6:coauthVersionMax="43"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2" i="1" l="1"/>
  <c r="F31" i="1"/>
  <c r="F67" i="1"/>
  <c r="G76" i="1"/>
  <c r="G73" i="1"/>
  <c r="G68" i="1"/>
  <c r="G64" i="1"/>
  <c r="G56" i="1"/>
  <c r="G53" i="1"/>
  <c r="G50" i="1"/>
  <c r="G42" i="1"/>
  <c r="G35" i="1"/>
  <c r="G28" i="1"/>
  <c r="F28" i="1"/>
  <c r="G25" i="1"/>
  <c r="F25" i="1"/>
  <c r="F17" i="1" s="1"/>
  <c r="F35" i="1"/>
  <c r="F42" i="1"/>
  <c r="F50" i="1"/>
  <c r="F53" i="1"/>
  <c r="F56" i="1"/>
  <c r="F61" i="1"/>
  <c r="F64" i="1"/>
  <c r="F68" i="1"/>
  <c r="F73" i="1"/>
  <c r="F76" i="1"/>
  <c r="C76" i="1"/>
  <c r="C73" i="1"/>
  <c r="C64" i="1"/>
  <c r="C31" i="1" s="1"/>
  <c r="D31" i="1" s="1"/>
  <c r="C61" i="1"/>
  <c r="C56" i="1"/>
  <c r="C53" i="1"/>
  <c r="C50" i="1"/>
  <c r="C42" i="1"/>
  <c r="D42" i="1" s="1"/>
  <c r="C35" i="1"/>
  <c r="C28" i="1"/>
  <c r="D28" i="1" s="1"/>
  <c r="C25" i="1"/>
  <c r="G18" i="1"/>
  <c r="H18" i="1" s="1"/>
  <c r="F18" i="1"/>
  <c r="D78" i="1"/>
  <c r="D77" i="1"/>
  <c r="D76" i="1"/>
  <c r="D75" i="1"/>
  <c r="D74" i="1"/>
  <c r="D73" i="1"/>
  <c r="D72" i="1"/>
  <c r="D71" i="1"/>
  <c r="D70" i="1"/>
  <c r="D69" i="1"/>
  <c r="D68" i="1"/>
  <c r="D66" i="1"/>
  <c r="D65" i="1"/>
  <c r="D64" i="1"/>
  <c r="D63" i="1"/>
  <c r="D62" i="1"/>
  <c r="D61" i="1"/>
  <c r="D60" i="1"/>
  <c r="D59" i="1"/>
  <c r="D58" i="1"/>
  <c r="D57" i="1"/>
  <c r="D56" i="1"/>
  <c r="D55" i="1"/>
  <c r="D54" i="1"/>
  <c r="D53" i="1"/>
  <c r="D52" i="1"/>
  <c r="D51" i="1"/>
  <c r="D50" i="1"/>
  <c r="D49" i="1"/>
  <c r="D48" i="1"/>
  <c r="D47" i="1"/>
  <c r="D46" i="1"/>
  <c r="D45" i="1"/>
  <c r="D44" i="1"/>
  <c r="D43" i="1"/>
  <c r="D41" i="1"/>
  <c r="D40" i="1"/>
  <c r="D39" i="1"/>
  <c r="D38" i="1"/>
  <c r="D37" i="1"/>
  <c r="D36" i="1"/>
  <c r="D35" i="1"/>
  <c r="D34" i="1"/>
  <c r="D33" i="1"/>
  <c r="D32" i="1"/>
  <c r="D30" i="1"/>
  <c r="D29" i="1"/>
  <c r="D27" i="1"/>
  <c r="D26" i="1"/>
  <c r="D25" i="1"/>
  <c r="D24" i="1"/>
  <c r="D23" i="1"/>
  <c r="D22" i="1"/>
  <c r="D21" i="1"/>
  <c r="D20" i="1"/>
  <c r="D19" i="1"/>
  <c r="D18" i="1"/>
  <c r="C68" i="1"/>
  <c r="C67" i="1"/>
  <c r="D67" i="1" s="1"/>
  <c r="C32" i="1"/>
  <c r="C18" i="1"/>
  <c r="F79" i="1" l="1"/>
  <c r="F80" i="1" s="1"/>
  <c r="C17" i="1"/>
  <c r="G17" i="1"/>
  <c r="H17" i="1" s="1"/>
  <c r="C79" i="1" l="1"/>
  <c r="D17" i="1"/>
  <c r="C80" i="1" l="1"/>
  <c r="D80" i="1" s="1"/>
  <c r="D79" i="1"/>
</calcChain>
</file>

<file path=xl/sharedStrings.xml><?xml version="1.0" encoding="utf-8"?>
<sst xmlns="http://schemas.openxmlformats.org/spreadsheetml/2006/main" count="129" uniqueCount="129">
  <si>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</si>
  <si>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</si>
  <si>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</si>
  <si>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</si>
  <si>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</si>
  <si>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</si>
  <si>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</si>
  <si>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</si>
  <si>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</si>
  <si>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</si>
  <si>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</si>
  <si>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</si>
  <si>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</si>
  <si>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</si>
  <si>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</si>
  <si>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</si>
  <si>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</si>
  <si>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</si>
  <si>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</si>
  <si>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</si>
  <si>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</si>
  <si>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</si>
  <si>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</si>
  <si>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</si>
  <si>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</si>
  <si>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</si>
  <si>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</si>
  <si>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</si>
  <si>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</si>
  <si>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</si>
  <si>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</si>
  <si>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</si>
  <si>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</si>
  <si>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</si>
  <si>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</si>
  <si>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</si>
  <si>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</si>
  <si>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</si>
  <si>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</si>
  <si>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</si>
  <si>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</si>
  <si>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</si>
  <si>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</si>
  <si>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</si>
  <si>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</si>
  <si>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</si>
  <si>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</si>
  <si>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</si>
  <si>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</si>
  <si>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</si>
  <si>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</si>
  <si>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</si>
  <si>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</si>
  <si>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</si>
  <si>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</si>
  <si>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</si>
  <si>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</si>
  <si>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</si>
  <si>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</si>
  <si>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</si>
  <si>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</si>
  <si>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</si>
  <si>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</si>
  <si>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</si>
  <si>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</si>
  <si>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</si>
  <si>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</si>
  <si>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</si>
  <si>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</si>
  <si>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</si>
  <si>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</si>
  <si>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</si>
  <si>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</si>
  <si>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</si>
  <si>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</si>
  <si>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</si>
  <si>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</si>
  <si>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</si>
  <si>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</si>
  <si>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</si>
  <si>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</si>
  <si>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</si>
  <si>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</si>
  <si>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PHAN VĂN THÀNH</t>
  </si>
  <si>
    <t>KHOA CƠ KHÍ, TỔ CÔNG NGHỆ CHẾ TẠO</t>
  </si>
  <si>
    <t>TRUNG CẤP VÀ CAO ĐẲNG</t>
  </si>
  <si>
    <t>thực hành</t>
  </si>
  <si>
    <t xml:space="preserve">Bằng tốt nghiệp TCCN hệ chính qui chuyên ngành chế tạo máy .Bằng đại học hệ chuyên tu chuyên ngành Chế tạo máy do Đại học SPKT TP HCM cấp năm 1989
-Các chứng chỉ môn học sau đại học:  lý luận dạy học đại học, triết học,phương pháp nghiên cứu khoa học.
-Chứng nhận học chuyên đề Công nghệ máy điều khiển chương trình số CAD/CAM-CNC do Trung tâm Việt-Đức thuộc ĐH SPKT cấp
</t>
  </si>
  <si>
    <t>- Kết quả dự giờ, kiểm tra chuyên môn đạt từ loại khá trở lên- Tham gia hiệu chỉnh các chương trình đào tạo</t>
  </si>
  <si>
    <t xml:space="preserve"> Được phân công giảng dạy ít nhất 2 học phần/năm học</t>
  </si>
  <si>
    <t xml:space="preserve">Tham gia tham quan, học tập tại các đơn vị sản xuất, kinh doanh có ứng dụng công nghệ mới vào sản xuất…
- Tham gia xây xây dựng chương trình, viết giáo trình tài liệu tham khảo.
</t>
  </si>
  <si>
    <t>Trực tiếp tham gia giảng dạy các môn Thực hành tiện, phay</t>
  </si>
  <si>
    <t xml:space="preserve">Tham gia giảng dạy tại các đơn vị, doanh nghiệp
Gia công các chi tiết máy từ khoa động lưc,điện, nhiệt lạnh… trong phạm vi trang thiết bị được giao quản lý và giảng dạy
</t>
  </si>
  <si>
    <t>Chứng chỉ tiếng Anh trình độ B do Viện đào tạo và nâng cao TP.HCM cấp ngày 15/09/2018</t>
  </si>
  <si>
    <t>Đọc và hiểu tài liệu chuyên ngành cơ khí tiếng Anh, Nga  liên quan đến công việc dạy khi có từ điển</t>
  </si>
  <si>
    <t xml:space="preserve">Chứng chỉ tin học ứng dụng cơ bản </t>
  </si>
  <si>
    <t>Có ứng dụng CNTT vào giảng dạy</t>
  </si>
  <si>
    <t xml:space="preserve">- Bằng tốt nghiệp Kỹ sư giáo dục ngành Chế tạo máy,do trường đại học Sư phạm kỹ thuật TP. Hồ chí Minh cấp. </t>
  </si>
  <si>
    <t xml:space="preserve">Tham gia giảng dạy liên tục hơn 31 năm tính đến ngày đánh giá </t>
  </si>
  <si>
    <t xml:space="preserve">-Có tham gia xây dựng chương trình môn học
- Có kế hoạch giảng dạy cho từng môn học
</t>
  </si>
  <si>
    <t>Có giáo án cho các môn dạy được Hội đồng khoa, Tổ chuyên môn thông qua</t>
  </si>
  <si>
    <t>Có giáo án, bài giảng  được Hội đồng khoa, Tổ chuyên môn thông qua</t>
  </si>
  <si>
    <t>Sử dụng đúng, hiệu quả các phương tiện, thiết bị dạy học theo giáo án đã được duyệt</t>
  </si>
  <si>
    <t>Làm trục gá, trục dao, phiến tỳ ở xưởng phay. Cán dao cắt đứt cho xưởng tiện.</t>
  </si>
  <si>
    <t xml:space="preserve">Cải tiến lại đồ gá máy mài dụng cụ và hình dáng đá mài để thực hiện công việc mài trụ ngoài và mài côn ngoài  </t>
  </si>
  <si>
    <t>Có kế hoạch giảng dạy, giáo án cho từng môn học và được Hội đồng Khoa, Tổ chuyên môn đánh giá thông qua; </t>
  </si>
  <si>
    <t>Thực hiện giảng dạy đúng, đủ theo lịch giảng dạy đã được duyệt (trừ các trường hợp được duyệt nghỉ và bù đúng theo quy định)</t>
  </si>
  <si>
    <t>Kế hoạch giảng dạy, giáo án, bài giảng thể hiện rõ các phương pháp dạy tích cực phát triển năng lực tự học của HSSV (được Tổ chuyên môn xác nhận)</t>
  </si>
  <si>
    <t>GV làm chủ được xưởng,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</si>
  <si>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
</t>
  </si>
  <si>
    <t>Thực hiện đúng, đủ và kịp thời các công cụ phương pháp đánh giá đúng theo hình thức đánh giá đã đăng ký từ đầu năm học.</t>
  </si>
  <si>
    <t>Thực hiện đúng, đủ và đúng hạn các hồ sơ dạy học theo yêu cầu. .</t>
  </si>
  <si>
    <t>Có hồ sơ lưu của cá nhân GV ở Khoa, Tổ chuyên môn theo quy định</t>
  </si>
  <si>
    <t>Tham gia xây dựng, hiệu chỉnh chương trình khung và chương trình chi tiết.</t>
  </si>
  <si>
    <t>Tham gia biên soạn tài liệu giảng dạy thực hành hệ cao đẳng</t>
  </si>
  <si>
    <t xml:space="preserve">Giáo án, kế hoạch giảng dạy thể hiện rõ các phương pháp giáo dục người học.
- Xây dựng kế hoạch SHCN lớp đúng, đủ các nội dung;
</t>
  </si>
  <si>
    <t xml:space="preserve">Thực hiện đúng kế hoạch, giáo án.
- Thực hiện tốt công tác GVCN;
- Thái độ học tập của HSSV (sĩ số lớp học theo thời gian, báo cáo của Tổ TT-PC về tình hình giảng dạy)
</t>
  </si>
  <si>
    <t xml:space="preserve">Thực hiện tốt công tác GVCN, CVHT;
- Tham gia các hoạt động phong trào Đoàn thể liên quan đến HSSV (có xác nhận)
- Trực tiếp hỗ trợ và tham gia tư vấn giáo dục giúp HSSV an tâm trong học tập.
</t>
  </si>
  <si>
    <t xml:space="preserve">Thực hiện đúng, chuẩn và đúng hạn về công tác đánh giá kết quả rèn luyện của HSSV.
- Thực hiện việc quản lý, điểm danh HSSV để cập nhật vào hệ thống phần mềm đúng quy định về thời gian.
</t>
  </si>
  <si>
    <t>Ứng dụng và sử dụng hiệu quả phần mềm sử dụng trong nhà trường như EMS-PMT, Website của trường, trang thư điện tử egov.lttc.edu.vn…</t>
  </si>
  <si>
    <t>Tổ chức hoặc tham gia các hoạt động Đoàn thể liên quan đến việc xây dựng môi trường giáo dục, học tập (có xác nhận</t>
  </si>
  <si>
    <t>- Thực hiện tốt công tác GVCN, CVHT;</t>
  </si>
  <si>
    <t xml:space="preserve">GV đi tham quan hoặc thực tập tại công ty, doanh nghiệp (có quyết định); 
- Có mối quan hệ với các đơn vị, tổ chức, doanh nghiệp để đem lại lợi ích, hỗ trợ Nhà trường trong hoạt động đào tạo (có xác nhận)
</t>
  </si>
  <si>
    <t xml:space="preserve">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
</t>
  </si>
  <si>
    <t xml:space="preserve">Tham gia đầy đủ các buổi học tập, sinh hoạt chuyên môn do khoa, trường tổ chức (có xác nhận và báo cáo)
- Tự tham gia học tập, sinh hoạt về chuyên môn, nghiệp vụ (có xác nhận hoặc bằng cấp, chứng chỉ...)
</t>
  </si>
  <si>
    <t>Tham gia công tác hướng dẫn HSSV thực tập tại công ty, doanh nghiệp (có quyết định);</t>
  </si>
  <si>
    <t>Tham gia hướng dẫn HSSV tham gia thi giỏi nghề cấp khoa</t>
  </si>
  <si>
    <t>Có chứng chỉ NCKH hoặc bảng điểm thể hiện môn học NCKH trong quá trình đào tạo.</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</si>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</sst>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4"/>
      <color theme="1"/>
      <name val="Times New Roman"/>
      <family val="1"/>
    </font>
    <font>
      <sz val="11"/>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6" fillId="0" borderId="0" xfId="0" applyFont="1"/>
    <xf numFmtId="0" fontId="19" fillId="0" borderId="0" xfId="0" applyFont="1"/>
    <xf numFmtId="0" fontId="20" fillId="0" borderId="0" xfId="0" applyFont="1"/>
    <xf numFmtId="0" fontId="20" fillId="2" borderId="1" xfId="0" applyFont="1" applyFill="1" applyBorder="1" applyAlignment="1">
      <alignment horizontal="center" wrapText="1"/>
    </xf>
    <xf numFmtId="0" fontId="20" fillId="2" borderId="2" xfId="0" applyFont="1" applyFill="1" applyBorder="1" applyAlignment="1">
      <alignment horizontal="center" wrapText="1"/>
    </xf>
    <xf numFmtId="0" fontId="20" fillId="2" borderId="3" xfId="0" applyFont="1" applyFill="1" applyBorder="1" applyAlignment="1">
      <alignment horizont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CƠ KHÍ,</a:t>
            </a:r>
            <a:r>
              <a:rPr lang="en-US" sz="1000" b="1" baseline="0">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1"/>
  <sheetViews>
    <sheetView tabSelected="1" topLeftCell="A75" zoomScale="110" zoomScaleNormal="110" workbookViewId="0">
      <selection activeCell="F81" sqref="F8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0" t="s">
        <v>81</v>
      </c>
      <c r="C7" s="41" t="s">
        <v>83</v>
      </c>
      <c r="D7" s="41"/>
    </row>
    <row r="8" spans="1:9" ht="20.100000000000001" customHeight="1" x14ac:dyDescent="0.3">
      <c r="A8" s="40" t="s">
        <v>79</v>
      </c>
      <c r="C8" s="41" t="s">
        <v>84</v>
      </c>
      <c r="D8" s="41"/>
      <c r="E8" s="41"/>
    </row>
    <row r="9" spans="1:9" ht="21.4" customHeight="1" x14ac:dyDescent="0.3">
      <c r="A9" s="40" t="s">
        <v>78</v>
      </c>
      <c r="C9" s="41"/>
      <c r="D9" s="41" t="s">
        <v>85</v>
      </c>
      <c r="E9" s="41"/>
    </row>
    <row r="10" spans="1:9" ht="20.100000000000001" customHeight="1" x14ac:dyDescent="0.3">
      <c r="A10" s="40" t="s">
        <v>80</v>
      </c>
      <c r="F10" s="42" t="s">
        <v>86</v>
      </c>
    </row>
    <row r="12" spans="1:9" ht="82.7" customHeight="1" x14ac:dyDescent="0.25">
      <c r="B12" s="47" t="s">
        <v>82</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4" t="s">
        <v>11</v>
      </c>
      <c r="B17" s="15">
        <v>20</v>
      </c>
      <c r="C17" s="15">
        <f>SUM(C18,C25,C28)</f>
        <v>19</v>
      </c>
      <c r="D17" s="16">
        <f>(C17/B17)</f>
        <v>0.95</v>
      </c>
      <c r="E17" s="25"/>
      <c r="F17" s="15">
        <f>SUM(F18,F25,F28)</f>
        <v>18</v>
      </c>
      <c r="G17" s="15">
        <f>SUM(G18,G25,G28)</f>
        <v>0</v>
      </c>
      <c r="H17" s="16">
        <f>(G17/F17)</f>
        <v>0</v>
      </c>
      <c r="I17" s="25"/>
    </row>
    <row r="18" spans="1:9" ht="16.5" thickBot="1" x14ac:dyDescent="0.3">
      <c r="A18" s="17" t="s">
        <v>12</v>
      </c>
      <c r="B18" s="18">
        <v>12</v>
      </c>
      <c r="C18" s="18">
        <f>SUM(C19:C24)</f>
        <v>12</v>
      </c>
      <c r="D18" s="16">
        <f>(C18/B18)</f>
        <v>1</v>
      </c>
      <c r="E18" s="18"/>
      <c r="F18" s="18">
        <f>SUM(F19:F24)</f>
        <v>12</v>
      </c>
      <c r="G18" s="18">
        <f>SUM(G19:G24)</f>
        <v>0</v>
      </c>
      <c r="H18" s="16">
        <f>(G18/F18)</f>
        <v>0</v>
      </c>
      <c r="I18" s="18"/>
    </row>
    <row r="19" spans="1:9" ht="132.75" thickBot="1" x14ac:dyDescent="0.3">
      <c r="A19" s="4" t="s">
        <v>13</v>
      </c>
      <c r="B19" s="27">
        <v>2</v>
      </c>
      <c r="C19" s="24">
        <v>2</v>
      </c>
      <c r="D19" s="16">
        <f t="shared" ref="D19:D78" si="0">(C19/B19)</f>
        <v>1</v>
      </c>
      <c r="E19" s="36" t="s">
        <v>87</v>
      </c>
      <c r="F19" s="34">
        <v>2</v>
      </c>
      <c r="G19" s="12"/>
      <c r="H19" s="13"/>
      <c r="I19" s="36"/>
    </row>
    <row r="20" spans="1:9" ht="36.75" thickBot="1" x14ac:dyDescent="0.3">
      <c r="A20" s="6" t="s">
        <v>14</v>
      </c>
      <c r="B20" s="27">
        <v>2</v>
      </c>
      <c r="C20" s="24">
        <v>2</v>
      </c>
      <c r="D20" s="16">
        <f t="shared" si="0"/>
        <v>1</v>
      </c>
      <c r="E20" s="36" t="s">
        <v>88</v>
      </c>
      <c r="F20" s="34">
        <v>2</v>
      </c>
      <c r="G20" s="12"/>
      <c r="H20" s="13"/>
      <c r="I20" s="36"/>
    </row>
    <row r="21" spans="1:9" ht="24.75" thickBot="1" x14ac:dyDescent="0.3">
      <c r="A21" s="6" t="s">
        <v>15</v>
      </c>
      <c r="B21" s="27">
        <v>2</v>
      </c>
      <c r="C21" s="24">
        <v>2</v>
      </c>
      <c r="D21" s="16">
        <f t="shared" si="0"/>
        <v>1</v>
      </c>
      <c r="E21" s="36" t="s">
        <v>89</v>
      </c>
      <c r="F21" s="34">
        <v>2</v>
      </c>
      <c r="G21" s="12"/>
      <c r="H21" s="13"/>
      <c r="I21" s="36"/>
    </row>
    <row r="22" spans="1:9" ht="72.75" thickBot="1" x14ac:dyDescent="0.3">
      <c r="A22" s="6" t="s">
        <v>16</v>
      </c>
      <c r="B22" s="27">
        <v>2</v>
      </c>
      <c r="C22" s="24">
        <v>2</v>
      </c>
      <c r="D22" s="16">
        <f t="shared" si="0"/>
        <v>1</v>
      </c>
      <c r="E22" s="36" t="s">
        <v>90</v>
      </c>
      <c r="F22" s="34">
        <v>2</v>
      </c>
      <c r="G22" s="12"/>
      <c r="H22" s="13"/>
      <c r="I22" s="36"/>
    </row>
    <row r="23" spans="1:9" ht="24.75" thickBot="1" x14ac:dyDescent="0.3">
      <c r="A23" s="6" t="s">
        <v>17</v>
      </c>
      <c r="B23" s="27">
        <v>2</v>
      </c>
      <c r="C23" s="24">
        <v>2</v>
      </c>
      <c r="D23" s="16">
        <f t="shared" si="0"/>
        <v>1</v>
      </c>
      <c r="E23" s="36" t="s">
        <v>91</v>
      </c>
      <c r="F23" s="34">
        <v>2</v>
      </c>
      <c r="G23" s="12"/>
      <c r="H23" s="13"/>
      <c r="I23" s="36"/>
    </row>
    <row r="24" spans="1:9" ht="60.75" thickBot="1" x14ac:dyDescent="0.3">
      <c r="A24" s="6" t="s">
        <v>18</v>
      </c>
      <c r="B24" s="27">
        <v>2</v>
      </c>
      <c r="C24" s="24">
        <v>2</v>
      </c>
      <c r="D24" s="16">
        <f t="shared" si="0"/>
        <v>1</v>
      </c>
      <c r="E24" s="36" t="s">
        <v>92</v>
      </c>
      <c r="F24" s="34">
        <v>2</v>
      </c>
      <c r="G24" s="12"/>
      <c r="H24" s="13"/>
      <c r="I24" s="36"/>
    </row>
    <row r="25" spans="1:9" ht="16.5" thickBot="1" x14ac:dyDescent="0.3">
      <c r="A25" s="17" t="s">
        <v>19</v>
      </c>
      <c r="B25" s="18">
        <v>4</v>
      </c>
      <c r="C25" s="37">
        <f>SUM(C26:C27)</f>
        <v>4</v>
      </c>
      <c r="D25" s="16">
        <f t="shared" si="0"/>
        <v>1</v>
      </c>
      <c r="E25" s="18"/>
      <c r="F25" s="37">
        <f>SUM(F26:F27)</f>
        <v>2</v>
      </c>
      <c r="G25" s="37">
        <f>SUM(G26:G27)</f>
        <v>0</v>
      </c>
      <c r="H25" s="19"/>
      <c r="I25" s="29"/>
    </row>
    <row r="26" spans="1:9" ht="180.75" thickBot="1" x14ac:dyDescent="0.3">
      <c r="A26" s="6" t="s">
        <v>20</v>
      </c>
      <c r="B26" s="28">
        <v>2</v>
      </c>
      <c r="C26" s="24">
        <v>2</v>
      </c>
      <c r="D26" s="16">
        <f t="shared" si="0"/>
        <v>1</v>
      </c>
      <c r="E26" s="36" t="s">
        <v>93</v>
      </c>
      <c r="F26" s="34">
        <v>2</v>
      </c>
      <c r="G26" s="12"/>
      <c r="H26" s="13"/>
      <c r="I26" s="36"/>
    </row>
    <row r="27" spans="1:9" ht="40.5" thickBot="1" x14ac:dyDescent="0.3">
      <c r="A27" s="4" t="s">
        <v>21</v>
      </c>
      <c r="B27" s="27">
        <v>2</v>
      </c>
      <c r="C27" s="24">
        <v>2</v>
      </c>
      <c r="D27" s="16">
        <f t="shared" si="0"/>
        <v>1</v>
      </c>
      <c r="E27" s="36" t="s">
        <v>94</v>
      </c>
      <c r="F27" s="34">
        <v>0</v>
      </c>
      <c r="G27" s="12"/>
      <c r="H27" s="13"/>
      <c r="I27" s="36"/>
    </row>
    <row r="28" spans="1:9" ht="16.5" thickBot="1" x14ac:dyDescent="0.3">
      <c r="A28" s="17" t="s">
        <v>22</v>
      </c>
      <c r="B28" s="18">
        <v>4</v>
      </c>
      <c r="C28" s="37">
        <f>SUM(C29:C30)</f>
        <v>3</v>
      </c>
      <c r="D28" s="16">
        <f t="shared" si="0"/>
        <v>0.75</v>
      </c>
      <c r="E28" s="18"/>
      <c r="F28" s="37">
        <f>SUM(F29:F30)</f>
        <v>4</v>
      </c>
      <c r="G28" s="37">
        <f>SUM(G29:G30)</f>
        <v>0</v>
      </c>
      <c r="H28" s="19"/>
      <c r="I28" s="30"/>
    </row>
    <row r="29" spans="1:9" ht="60.75" thickBot="1" x14ac:dyDescent="0.3">
      <c r="A29" s="6" t="s">
        <v>23</v>
      </c>
      <c r="B29" s="27">
        <v>2</v>
      </c>
      <c r="C29" s="24">
        <v>2</v>
      </c>
      <c r="D29" s="16">
        <f t="shared" si="0"/>
        <v>1</v>
      </c>
      <c r="E29" s="36" t="s">
        <v>95</v>
      </c>
      <c r="F29" s="34">
        <v>2</v>
      </c>
      <c r="G29" s="12"/>
      <c r="H29" s="13"/>
      <c r="I29" s="36"/>
    </row>
    <row r="30" spans="1:9" ht="28.5" thickBot="1" x14ac:dyDescent="0.3">
      <c r="A30" s="4" t="s">
        <v>24</v>
      </c>
      <c r="B30" s="27">
        <v>2</v>
      </c>
      <c r="C30" s="24">
        <v>1</v>
      </c>
      <c r="D30" s="16">
        <f t="shared" si="0"/>
        <v>0.5</v>
      </c>
      <c r="E30" s="36" t="s">
        <v>96</v>
      </c>
      <c r="F30" s="34">
        <v>2</v>
      </c>
      <c r="G30" s="12"/>
      <c r="H30" s="13"/>
      <c r="I30" s="36"/>
    </row>
    <row r="31" spans="1:9" ht="16.5" thickBot="1" x14ac:dyDescent="0.3">
      <c r="A31" s="14" t="s">
        <v>25</v>
      </c>
      <c r="B31" s="15">
        <v>52</v>
      </c>
      <c r="C31" s="15">
        <f>SUM(C32,C35,C42,C47,C50,C53,C56,C61,C64)</f>
        <v>52</v>
      </c>
      <c r="D31" s="16">
        <f t="shared" si="0"/>
        <v>1</v>
      </c>
      <c r="E31" s="25"/>
      <c r="F31" s="15">
        <f>SUM(F32,F35,F42,F47,F50,F53,F56,F61,F64)</f>
        <v>52</v>
      </c>
      <c r="G31" s="15"/>
      <c r="H31" s="16"/>
      <c r="I31" s="31"/>
    </row>
    <row r="32" spans="1:9" ht="32.25" thickBot="1" x14ac:dyDescent="0.3">
      <c r="A32" s="17" t="s">
        <v>26</v>
      </c>
      <c r="B32" s="18">
        <v>4</v>
      </c>
      <c r="C32" s="37">
        <f>SUM(C33:C34)</f>
        <v>4</v>
      </c>
      <c r="D32" s="16">
        <f t="shared" si="0"/>
        <v>1</v>
      </c>
      <c r="E32" s="18"/>
      <c r="F32" s="37">
        <f>SUM(F33:F34)</f>
        <v>4</v>
      </c>
      <c r="G32" s="18"/>
      <c r="H32" s="19"/>
      <c r="I32" s="32"/>
    </row>
    <row r="33" spans="1:9" ht="72.75" thickBot="1" x14ac:dyDescent="0.3">
      <c r="A33" s="6" t="s">
        <v>27</v>
      </c>
      <c r="B33" s="27">
        <v>2</v>
      </c>
      <c r="C33" s="24">
        <v>2</v>
      </c>
      <c r="D33" s="16">
        <f t="shared" si="0"/>
        <v>1</v>
      </c>
      <c r="E33" s="36" t="s">
        <v>97</v>
      </c>
      <c r="F33" s="34">
        <v>2</v>
      </c>
      <c r="G33" s="12"/>
      <c r="H33" s="13"/>
      <c r="I33" s="36"/>
    </row>
    <row r="34" spans="1:9" ht="24.75" thickBot="1" x14ac:dyDescent="0.3">
      <c r="A34" s="6" t="s">
        <v>28</v>
      </c>
      <c r="B34" s="27">
        <v>2</v>
      </c>
      <c r="C34" s="24">
        <v>2</v>
      </c>
      <c r="D34" s="16">
        <f t="shared" si="0"/>
        <v>1</v>
      </c>
      <c r="E34" s="36" t="s">
        <v>98</v>
      </c>
      <c r="F34" s="34">
        <v>2</v>
      </c>
      <c r="G34" s="12"/>
      <c r="H34" s="13"/>
      <c r="I34" s="36"/>
    </row>
    <row r="35" spans="1:9" ht="32.25" thickBot="1" x14ac:dyDescent="0.3">
      <c r="A35" s="17" t="s">
        <v>29</v>
      </c>
      <c r="B35" s="18">
        <v>12</v>
      </c>
      <c r="C35" s="37">
        <f>SUM(C36:C41)</f>
        <v>12</v>
      </c>
      <c r="D35" s="16">
        <f t="shared" si="0"/>
        <v>1</v>
      </c>
      <c r="E35" s="18"/>
      <c r="F35" s="37">
        <f>SUM(F36:F41)</f>
        <v>12</v>
      </c>
      <c r="G35" s="37">
        <f>SUM(G36:G41)</f>
        <v>0</v>
      </c>
      <c r="H35" s="19"/>
      <c r="I35" s="32"/>
    </row>
    <row r="36" spans="1:9" ht="39.75" thickBot="1" x14ac:dyDescent="0.3">
      <c r="A36" s="7" t="s">
        <v>30</v>
      </c>
      <c r="B36" s="27">
        <v>2</v>
      </c>
      <c r="C36" s="24">
        <v>2</v>
      </c>
      <c r="D36" s="16">
        <f t="shared" si="0"/>
        <v>1</v>
      </c>
      <c r="E36" s="36" t="s">
        <v>99</v>
      </c>
      <c r="F36" s="34">
        <v>2</v>
      </c>
      <c r="G36" s="12"/>
      <c r="H36" s="13"/>
      <c r="I36" s="36"/>
    </row>
    <row r="37" spans="1:9" ht="24.75" thickBot="1" x14ac:dyDescent="0.3">
      <c r="A37" s="6" t="s">
        <v>31</v>
      </c>
      <c r="B37" s="27">
        <v>2</v>
      </c>
      <c r="C37" s="24">
        <v>2</v>
      </c>
      <c r="D37" s="16">
        <f t="shared" si="0"/>
        <v>1</v>
      </c>
      <c r="E37" s="36" t="s">
        <v>100</v>
      </c>
      <c r="F37" s="34">
        <v>2</v>
      </c>
      <c r="G37" s="12"/>
      <c r="H37" s="13"/>
      <c r="I37" s="36"/>
    </row>
    <row r="38" spans="1:9" ht="36.75" thickBot="1" x14ac:dyDescent="0.3">
      <c r="A38" s="6" t="s">
        <v>32</v>
      </c>
      <c r="B38" s="27">
        <v>2</v>
      </c>
      <c r="C38" s="24">
        <v>2</v>
      </c>
      <c r="D38" s="16">
        <f t="shared" si="0"/>
        <v>1</v>
      </c>
      <c r="E38" s="36" t="s">
        <v>101</v>
      </c>
      <c r="F38" s="34">
        <v>2</v>
      </c>
      <c r="G38" s="12"/>
      <c r="H38" s="13"/>
      <c r="I38" s="36"/>
    </row>
    <row r="39" spans="1:9" ht="24.75" thickBot="1" x14ac:dyDescent="0.3">
      <c r="A39" s="6" t="s">
        <v>33</v>
      </c>
      <c r="B39" s="27">
        <v>2</v>
      </c>
      <c r="C39" s="24">
        <v>2</v>
      </c>
      <c r="D39" s="16">
        <f t="shared" si="0"/>
        <v>1</v>
      </c>
      <c r="E39" s="36" t="s">
        <v>102</v>
      </c>
      <c r="F39" s="34">
        <v>2</v>
      </c>
      <c r="G39" s="12"/>
      <c r="H39" s="13"/>
      <c r="I39" s="36"/>
    </row>
    <row r="40" spans="1:9" ht="30.75" thickBot="1" x14ac:dyDescent="0.3">
      <c r="A40" s="6" t="s">
        <v>34</v>
      </c>
      <c r="B40" s="27">
        <v>2</v>
      </c>
      <c r="C40" s="24">
        <v>2</v>
      </c>
      <c r="D40" s="16">
        <f t="shared" si="0"/>
        <v>1</v>
      </c>
      <c r="E40" s="44" t="s">
        <v>103</v>
      </c>
      <c r="F40" s="34">
        <v>2</v>
      </c>
      <c r="G40" s="12"/>
      <c r="H40" s="13"/>
      <c r="I40" s="36"/>
    </row>
    <row r="41" spans="1:9" ht="48.75" thickBot="1" x14ac:dyDescent="0.3">
      <c r="A41" s="6" t="s">
        <v>35</v>
      </c>
      <c r="B41" s="27">
        <v>2</v>
      </c>
      <c r="C41" s="24">
        <v>2</v>
      </c>
      <c r="D41" s="16">
        <f t="shared" si="0"/>
        <v>1</v>
      </c>
      <c r="E41" s="44" t="s">
        <v>104</v>
      </c>
      <c r="F41" s="34">
        <v>2</v>
      </c>
      <c r="G41" s="12"/>
      <c r="H41" s="13"/>
      <c r="I41" s="36"/>
    </row>
    <row r="42" spans="1:9" ht="32.25" thickBot="1" x14ac:dyDescent="0.3">
      <c r="A42" s="17" t="s">
        <v>36</v>
      </c>
      <c r="B42" s="18">
        <v>8</v>
      </c>
      <c r="C42" s="37">
        <f>SUM(C43:C46)</f>
        <v>8</v>
      </c>
      <c r="D42" s="16">
        <f t="shared" si="0"/>
        <v>1</v>
      </c>
      <c r="E42" s="18"/>
      <c r="F42" s="37">
        <f>SUM(F43:F46)</f>
        <v>8</v>
      </c>
      <c r="G42" s="37">
        <f>SUM(G43:G46)</f>
        <v>0</v>
      </c>
      <c r="H42" s="19"/>
      <c r="I42" s="32"/>
    </row>
    <row r="43" spans="1:9" ht="45.75" thickBot="1" x14ac:dyDescent="0.3">
      <c r="A43" s="6" t="s">
        <v>37</v>
      </c>
      <c r="B43" s="27">
        <v>2</v>
      </c>
      <c r="C43" s="24">
        <v>2</v>
      </c>
      <c r="D43" s="16">
        <f t="shared" si="0"/>
        <v>1</v>
      </c>
      <c r="E43" s="44" t="s">
        <v>105</v>
      </c>
      <c r="F43" s="34">
        <v>2</v>
      </c>
      <c r="G43" s="12"/>
      <c r="H43" s="13"/>
      <c r="I43" s="36"/>
    </row>
    <row r="44" spans="1:9" ht="60.75" thickBot="1" x14ac:dyDescent="0.3">
      <c r="A44" s="6" t="s">
        <v>38</v>
      </c>
      <c r="B44" s="27">
        <v>2</v>
      </c>
      <c r="C44" s="24">
        <v>2</v>
      </c>
      <c r="D44" s="16">
        <f t="shared" si="0"/>
        <v>1</v>
      </c>
      <c r="E44" s="44" t="s">
        <v>106</v>
      </c>
      <c r="F44" s="34">
        <v>2</v>
      </c>
      <c r="G44" s="12"/>
      <c r="H44" s="13"/>
      <c r="I44" s="36"/>
    </row>
    <row r="45" spans="1:9" ht="49.5" customHeight="1" thickBot="1" x14ac:dyDescent="0.3">
      <c r="A45" s="6" t="s">
        <v>39</v>
      </c>
      <c r="B45" s="27">
        <v>2</v>
      </c>
      <c r="C45" s="24">
        <v>2</v>
      </c>
      <c r="D45" s="16">
        <f t="shared" si="0"/>
        <v>1</v>
      </c>
      <c r="E45" s="44" t="s">
        <v>107</v>
      </c>
      <c r="F45" s="34">
        <v>2</v>
      </c>
      <c r="G45" s="12"/>
      <c r="H45" s="13"/>
      <c r="I45" s="36"/>
    </row>
    <row r="46" spans="1:9" ht="44.25" customHeight="1" thickBot="1" x14ac:dyDescent="0.3">
      <c r="A46" s="6" t="s">
        <v>40</v>
      </c>
      <c r="B46" s="27">
        <v>2</v>
      </c>
      <c r="C46" s="24">
        <v>2</v>
      </c>
      <c r="D46" s="16">
        <f t="shared" si="0"/>
        <v>1</v>
      </c>
      <c r="E46" s="44" t="s">
        <v>108</v>
      </c>
      <c r="F46" s="34">
        <v>2</v>
      </c>
      <c r="G46" s="12"/>
      <c r="H46" s="13"/>
      <c r="I46" s="36"/>
    </row>
    <row r="47" spans="1:9" ht="32.25" thickBot="1" x14ac:dyDescent="0.3">
      <c r="A47" s="17" t="s">
        <v>41</v>
      </c>
      <c r="B47" s="18">
        <v>4</v>
      </c>
      <c r="C47" s="18">
        <v>4</v>
      </c>
      <c r="D47" s="16">
        <f t="shared" si="0"/>
        <v>1</v>
      </c>
      <c r="E47" s="18"/>
      <c r="F47" s="18">
        <v>4</v>
      </c>
      <c r="G47" s="18">
        <v>4</v>
      </c>
      <c r="H47" s="19"/>
      <c r="I47" s="32"/>
    </row>
    <row r="48" spans="1:9" ht="84.75" thickBot="1" x14ac:dyDescent="0.3">
      <c r="A48" s="6" t="s">
        <v>42</v>
      </c>
      <c r="B48" s="27">
        <v>2</v>
      </c>
      <c r="C48" s="24">
        <v>2</v>
      </c>
      <c r="D48" s="16">
        <f t="shared" si="0"/>
        <v>1</v>
      </c>
      <c r="E48" s="36" t="s">
        <v>109</v>
      </c>
      <c r="F48" s="34">
        <v>2</v>
      </c>
      <c r="G48" s="12"/>
      <c r="H48" s="13"/>
      <c r="I48" s="36"/>
    </row>
    <row r="49" spans="1:9" ht="48.75" thickBot="1" x14ac:dyDescent="0.3">
      <c r="A49" s="6" t="s">
        <v>43</v>
      </c>
      <c r="B49" s="27">
        <v>2</v>
      </c>
      <c r="C49" s="24">
        <v>2</v>
      </c>
      <c r="D49" s="16">
        <f t="shared" si="0"/>
        <v>1</v>
      </c>
      <c r="E49" s="36" t="s">
        <v>110</v>
      </c>
      <c r="F49" s="34">
        <v>2</v>
      </c>
      <c r="G49" s="12"/>
      <c r="H49" s="13"/>
      <c r="I49" s="36"/>
    </row>
    <row r="50" spans="1:9" ht="16.5" thickBot="1" x14ac:dyDescent="0.3">
      <c r="A50" s="17" t="s">
        <v>44</v>
      </c>
      <c r="B50" s="18">
        <v>4</v>
      </c>
      <c r="C50" s="37">
        <f>SUM(C51:C52)</f>
        <v>4</v>
      </c>
      <c r="D50" s="16">
        <f t="shared" si="0"/>
        <v>1</v>
      </c>
      <c r="E50" s="18"/>
      <c r="F50" s="37">
        <f>SUM(F51:F52)</f>
        <v>4</v>
      </c>
      <c r="G50" s="37">
        <f>SUM(G51:G52)</f>
        <v>0</v>
      </c>
      <c r="H50" s="19"/>
      <c r="I50" s="32"/>
    </row>
    <row r="51" spans="1:9" ht="30.75" thickBot="1" x14ac:dyDescent="0.3">
      <c r="A51" s="6" t="s">
        <v>45</v>
      </c>
      <c r="B51" s="27">
        <v>2</v>
      </c>
      <c r="C51" s="24">
        <v>2</v>
      </c>
      <c r="D51" s="16">
        <f t="shared" si="0"/>
        <v>1</v>
      </c>
      <c r="E51" s="44" t="s">
        <v>111</v>
      </c>
      <c r="F51" s="34">
        <v>2</v>
      </c>
      <c r="G51" s="12"/>
      <c r="H51" s="13"/>
      <c r="I51" s="36"/>
    </row>
    <row r="52" spans="1:9" ht="30.75" thickBot="1" x14ac:dyDescent="0.3">
      <c r="A52" s="4" t="s">
        <v>75</v>
      </c>
      <c r="B52" s="27">
        <v>2</v>
      </c>
      <c r="C52" s="24">
        <v>2</v>
      </c>
      <c r="D52" s="16">
        <f t="shared" si="0"/>
        <v>1</v>
      </c>
      <c r="E52" s="44" t="s">
        <v>112</v>
      </c>
      <c r="F52" s="34">
        <v>2</v>
      </c>
      <c r="G52" s="12"/>
      <c r="H52" s="13"/>
      <c r="I52" s="36"/>
    </row>
    <row r="53" spans="1:9" ht="32.25" thickBot="1" x14ac:dyDescent="0.3">
      <c r="A53" s="17" t="s">
        <v>46</v>
      </c>
      <c r="B53" s="18">
        <v>4</v>
      </c>
      <c r="C53" s="37">
        <f>SUM(C54:C55)</f>
        <v>4</v>
      </c>
      <c r="D53" s="16">
        <f t="shared" si="0"/>
        <v>1</v>
      </c>
      <c r="E53" s="18"/>
      <c r="F53" s="37">
        <f>SUM(F54:F55)</f>
        <v>4</v>
      </c>
      <c r="G53" s="37">
        <f>SUM(G54:G55)</f>
        <v>0</v>
      </c>
      <c r="H53" s="19"/>
      <c r="I53" s="32"/>
    </row>
    <row r="54" spans="1:9" ht="30.75" thickBot="1" x14ac:dyDescent="0.3">
      <c r="A54" s="6" t="s">
        <v>47</v>
      </c>
      <c r="B54" s="27">
        <v>2</v>
      </c>
      <c r="C54" s="24">
        <v>2</v>
      </c>
      <c r="D54" s="16">
        <f t="shared" si="0"/>
        <v>1</v>
      </c>
      <c r="E54" s="44" t="s">
        <v>113</v>
      </c>
      <c r="F54" s="34">
        <v>2</v>
      </c>
      <c r="G54" s="12"/>
      <c r="H54" s="13"/>
      <c r="I54" s="36"/>
    </row>
    <row r="55" spans="1:9" ht="36.75" thickBot="1" x14ac:dyDescent="0.3">
      <c r="A55" s="6" t="s">
        <v>48</v>
      </c>
      <c r="B55" s="27">
        <v>2</v>
      </c>
      <c r="C55" s="24">
        <v>2</v>
      </c>
      <c r="D55" s="16">
        <f t="shared" si="0"/>
        <v>1</v>
      </c>
      <c r="E55" s="44" t="s">
        <v>114</v>
      </c>
      <c r="F55" s="34">
        <v>2</v>
      </c>
      <c r="G55" s="12"/>
      <c r="H55" s="13"/>
      <c r="I55" s="36"/>
    </row>
    <row r="56" spans="1:9" ht="32.25" thickBot="1" x14ac:dyDescent="0.3">
      <c r="A56" s="20" t="s">
        <v>49</v>
      </c>
      <c r="B56" s="18">
        <v>8</v>
      </c>
      <c r="C56" s="37">
        <f>SUM(C57:C60)</f>
        <v>8</v>
      </c>
      <c r="D56" s="16">
        <f t="shared" si="0"/>
        <v>1</v>
      </c>
      <c r="E56" s="18"/>
      <c r="F56" s="37">
        <f>SUM(F57:F60)</f>
        <v>8</v>
      </c>
      <c r="G56" s="37">
        <f>SUM(G57:G60)</f>
        <v>0</v>
      </c>
      <c r="H56" s="19"/>
      <c r="I56" s="32"/>
    </row>
    <row r="57" spans="1:9" ht="75.75" thickBot="1" x14ac:dyDescent="0.3">
      <c r="A57" s="6" t="s">
        <v>50</v>
      </c>
      <c r="B57" s="27">
        <v>2</v>
      </c>
      <c r="C57" s="24">
        <v>2</v>
      </c>
      <c r="D57" s="16">
        <f t="shared" si="0"/>
        <v>1</v>
      </c>
      <c r="E57" s="45" t="s">
        <v>115</v>
      </c>
      <c r="F57" s="34">
        <v>2</v>
      </c>
      <c r="G57" s="12"/>
      <c r="H57" s="13"/>
      <c r="I57" s="36"/>
    </row>
    <row r="58" spans="1:9" ht="90.75" thickBot="1" x14ac:dyDescent="0.3">
      <c r="A58" s="6" t="s">
        <v>51</v>
      </c>
      <c r="B58" s="27">
        <v>2</v>
      </c>
      <c r="C58" s="24">
        <v>2</v>
      </c>
      <c r="D58" s="16">
        <f t="shared" si="0"/>
        <v>1</v>
      </c>
      <c r="E58" s="46" t="s">
        <v>116</v>
      </c>
      <c r="F58" s="34">
        <v>2</v>
      </c>
      <c r="G58" s="12"/>
      <c r="H58" s="13"/>
      <c r="I58" s="36"/>
    </row>
    <row r="59" spans="1:9" ht="120.75" thickBot="1" x14ac:dyDescent="0.3">
      <c r="A59" s="6" t="s">
        <v>52</v>
      </c>
      <c r="B59" s="27">
        <v>2</v>
      </c>
      <c r="C59" s="24">
        <v>2</v>
      </c>
      <c r="D59" s="16">
        <f t="shared" si="0"/>
        <v>1</v>
      </c>
      <c r="E59" s="45" t="s">
        <v>117</v>
      </c>
      <c r="F59" s="34">
        <v>2</v>
      </c>
      <c r="G59" s="12"/>
      <c r="H59" s="13"/>
      <c r="I59" s="36"/>
    </row>
    <row r="60" spans="1:9" ht="105.75" thickBot="1" x14ac:dyDescent="0.3">
      <c r="A60" s="6" t="s">
        <v>53</v>
      </c>
      <c r="B60" s="27">
        <v>2</v>
      </c>
      <c r="C60" s="24">
        <v>2</v>
      </c>
      <c r="D60" s="16">
        <f t="shared" si="0"/>
        <v>1</v>
      </c>
      <c r="E60" s="46" t="s">
        <v>118</v>
      </c>
      <c r="F60" s="34">
        <v>2</v>
      </c>
      <c r="G60" s="12"/>
      <c r="H60" s="13"/>
      <c r="I60" s="36"/>
    </row>
    <row r="61" spans="1:9" ht="32.25" thickBot="1" x14ac:dyDescent="0.3">
      <c r="A61" s="17" t="s">
        <v>54</v>
      </c>
      <c r="B61" s="18">
        <v>4</v>
      </c>
      <c r="C61" s="37">
        <f>SUM(C62:C63)</f>
        <v>4</v>
      </c>
      <c r="D61" s="16">
        <f t="shared" si="0"/>
        <v>1</v>
      </c>
      <c r="E61" s="18"/>
      <c r="F61" s="37">
        <f>SUM(F62:F63)</f>
        <v>4</v>
      </c>
      <c r="G61" s="18"/>
      <c r="H61" s="19"/>
      <c r="I61" s="18"/>
    </row>
    <row r="62" spans="1:9" ht="36.75" thickBot="1" x14ac:dyDescent="0.3">
      <c r="A62" s="6" t="s">
        <v>55</v>
      </c>
      <c r="B62" s="27">
        <v>2</v>
      </c>
      <c r="C62" s="24">
        <v>2</v>
      </c>
      <c r="D62" s="16">
        <f t="shared" si="0"/>
        <v>1</v>
      </c>
      <c r="E62" s="36" t="s">
        <v>119</v>
      </c>
      <c r="F62" s="34">
        <v>2</v>
      </c>
      <c r="G62" s="12"/>
      <c r="H62" s="13"/>
      <c r="I62" s="36"/>
    </row>
    <row r="63" spans="1:9" ht="36.75" thickBot="1" x14ac:dyDescent="0.3">
      <c r="A63" s="6" t="s">
        <v>56</v>
      </c>
      <c r="B63" s="27">
        <v>2</v>
      </c>
      <c r="C63" s="24">
        <v>2</v>
      </c>
      <c r="D63" s="16">
        <f t="shared" si="0"/>
        <v>1</v>
      </c>
      <c r="E63" s="36" t="s">
        <v>120</v>
      </c>
      <c r="F63" s="34">
        <v>2</v>
      </c>
      <c r="G63" s="12"/>
      <c r="H63" s="13"/>
      <c r="I63" s="36"/>
    </row>
    <row r="64" spans="1:9" ht="16.5" thickBot="1" x14ac:dyDescent="0.3">
      <c r="A64" s="21" t="s">
        <v>57</v>
      </c>
      <c r="B64" s="18">
        <v>4</v>
      </c>
      <c r="C64" s="37">
        <f>SUM(C65:C66)</f>
        <v>4</v>
      </c>
      <c r="D64" s="16">
        <f t="shared" si="0"/>
        <v>1</v>
      </c>
      <c r="E64" s="18"/>
      <c r="F64" s="37">
        <f>SUM(F65:F66)</f>
        <v>4</v>
      </c>
      <c r="G64" s="37">
        <f>SUM(G65:G66)</f>
        <v>0</v>
      </c>
      <c r="H64" s="19"/>
      <c r="I64" s="18"/>
    </row>
    <row r="65" spans="1:9" ht="60.75" thickBot="1" x14ac:dyDescent="0.3">
      <c r="A65" s="38" t="s">
        <v>58</v>
      </c>
      <c r="B65" s="27">
        <v>2</v>
      </c>
      <c r="C65" s="24">
        <v>2</v>
      </c>
      <c r="D65" s="16">
        <f t="shared" si="0"/>
        <v>1</v>
      </c>
      <c r="E65" s="43" t="s">
        <v>121</v>
      </c>
      <c r="F65" s="34">
        <v>2</v>
      </c>
      <c r="G65" s="12"/>
      <c r="H65" s="13"/>
      <c r="I65" s="36"/>
    </row>
    <row r="66" spans="1:9" ht="72.75" thickBot="1" x14ac:dyDescent="0.3">
      <c r="A66" s="39" t="s">
        <v>59</v>
      </c>
      <c r="B66" s="27">
        <v>2</v>
      </c>
      <c r="C66" s="24">
        <v>2</v>
      </c>
      <c r="D66" s="16">
        <f t="shared" si="0"/>
        <v>1</v>
      </c>
      <c r="E66" s="36" t="s">
        <v>122</v>
      </c>
      <c r="F66" s="34">
        <v>2</v>
      </c>
      <c r="G66" s="12"/>
      <c r="H66" s="13"/>
      <c r="I66" s="36"/>
    </row>
    <row r="67" spans="1:9" ht="32.25" thickBot="1" x14ac:dyDescent="0.3">
      <c r="A67" s="22" t="s">
        <v>60</v>
      </c>
      <c r="B67" s="15">
        <v>16</v>
      </c>
      <c r="C67" s="15">
        <f>SUM(C68,C73,C76)</f>
        <v>10</v>
      </c>
      <c r="D67" s="16">
        <f t="shared" si="0"/>
        <v>0.625</v>
      </c>
      <c r="E67" s="25"/>
      <c r="F67" s="15">
        <f>SUM(F68,F73,F76)</f>
        <v>8</v>
      </c>
      <c r="G67" s="15"/>
      <c r="H67" s="16"/>
      <c r="I67" s="25"/>
    </row>
    <row r="68" spans="1:9" ht="32.25" thickBot="1" x14ac:dyDescent="0.3">
      <c r="A68" s="21" t="s">
        <v>61</v>
      </c>
      <c r="B68" s="18">
        <v>8</v>
      </c>
      <c r="C68" s="37">
        <f>SUM(C69:C72)</f>
        <v>4</v>
      </c>
      <c r="D68" s="16">
        <f t="shared" si="0"/>
        <v>0.5</v>
      </c>
      <c r="E68" s="18"/>
      <c r="F68" s="37">
        <f>SUM(F69:F72)</f>
        <v>4</v>
      </c>
      <c r="G68" s="37">
        <f>SUM(G69:G72)</f>
        <v>0</v>
      </c>
      <c r="H68" s="19"/>
      <c r="I68" s="18"/>
    </row>
    <row r="69" spans="1:9" ht="72.75" thickBot="1" x14ac:dyDescent="0.3">
      <c r="A69" s="8" t="s">
        <v>62</v>
      </c>
      <c r="B69" s="27">
        <v>2</v>
      </c>
      <c r="C69" s="24">
        <v>2</v>
      </c>
      <c r="D69" s="16">
        <f t="shared" si="0"/>
        <v>1</v>
      </c>
      <c r="E69" s="36" t="s">
        <v>123</v>
      </c>
      <c r="F69" s="34">
        <v>2</v>
      </c>
      <c r="G69" s="12"/>
      <c r="H69" s="13"/>
      <c r="I69" s="36"/>
    </row>
    <row r="70" spans="1:9" ht="16.5" thickBot="1" x14ac:dyDescent="0.3">
      <c r="A70" s="8" t="s">
        <v>63</v>
      </c>
      <c r="B70" s="27">
        <v>2</v>
      </c>
      <c r="C70" s="24">
        <v>0</v>
      </c>
      <c r="D70" s="16">
        <f t="shared" si="0"/>
        <v>0</v>
      </c>
      <c r="E70" s="36"/>
      <c r="F70" s="34">
        <v>0</v>
      </c>
      <c r="G70" s="12"/>
      <c r="H70" s="13"/>
      <c r="I70" s="36"/>
    </row>
    <row r="71" spans="1:9" ht="72.75" thickBot="1" x14ac:dyDescent="0.3">
      <c r="A71" s="8" t="s">
        <v>64</v>
      </c>
      <c r="B71" s="27">
        <v>2</v>
      </c>
      <c r="C71" s="24">
        <v>2</v>
      </c>
      <c r="D71" s="16">
        <f t="shared" si="0"/>
        <v>1</v>
      </c>
      <c r="E71" s="36" t="s">
        <v>124</v>
      </c>
      <c r="F71" s="34">
        <v>2</v>
      </c>
      <c r="G71" s="12"/>
      <c r="H71" s="13"/>
      <c r="I71" s="36"/>
    </row>
    <row r="72" spans="1:9" ht="48.75" thickBot="1" x14ac:dyDescent="0.3">
      <c r="A72" s="8" t="s">
        <v>65</v>
      </c>
      <c r="B72" s="27">
        <v>2</v>
      </c>
      <c r="C72" s="24">
        <v>0</v>
      </c>
      <c r="D72" s="16">
        <f t="shared" si="0"/>
        <v>0</v>
      </c>
      <c r="E72" s="36"/>
      <c r="F72" s="34">
        <v>0</v>
      </c>
      <c r="G72" s="12"/>
      <c r="H72" s="13"/>
      <c r="I72" s="36"/>
    </row>
    <row r="73" spans="1:9" ht="32.25" thickBot="1" x14ac:dyDescent="0.3">
      <c r="A73" s="21" t="s">
        <v>66</v>
      </c>
      <c r="B73" s="18">
        <v>4</v>
      </c>
      <c r="C73" s="37">
        <f>SUM(C74:C75)</f>
        <v>4</v>
      </c>
      <c r="D73" s="16">
        <f t="shared" si="0"/>
        <v>1</v>
      </c>
      <c r="E73" s="18"/>
      <c r="F73" s="37">
        <f>SUM(F74:F75)</f>
        <v>2</v>
      </c>
      <c r="G73" s="37">
        <f>SUM(G74:G75)</f>
        <v>0</v>
      </c>
      <c r="H73" s="19"/>
      <c r="I73" s="18"/>
    </row>
    <row r="74" spans="1:9" ht="45.75" thickBot="1" x14ac:dyDescent="0.3">
      <c r="A74" s="8" t="s">
        <v>67</v>
      </c>
      <c r="B74" s="27">
        <v>2</v>
      </c>
      <c r="C74" s="24">
        <v>2</v>
      </c>
      <c r="D74" s="16">
        <f t="shared" si="0"/>
        <v>1</v>
      </c>
      <c r="E74" s="44" t="s">
        <v>125</v>
      </c>
      <c r="F74" s="34">
        <v>2</v>
      </c>
      <c r="G74" s="12"/>
      <c r="H74" s="13"/>
      <c r="I74" s="36"/>
    </row>
    <row r="75" spans="1:9" ht="30.75" thickBot="1" x14ac:dyDescent="0.3">
      <c r="A75" s="8" t="s">
        <v>68</v>
      </c>
      <c r="B75" s="27">
        <v>2</v>
      </c>
      <c r="C75" s="24">
        <v>2</v>
      </c>
      <c r="D75" s="16">
        <f t="shared" si="0"/>
        <v>1</v>
      </c>
      <c r="E75" s="44" t="s">
        <v>126</v>
      </c>
      <c r="F75" s="34">
        <v>0</v>
      </c>
      <c r="G75" s="12"/>
      <c r="H75" s="13"/>
      <c r="I75" s="36"/>
    </row>
    <row r="76" spans="1:9" ht="16.5" thickBot="1" x14ac:dyDescent="0.3">
      <c r="A76" s="21" t="s">
        <v>69</v>
      </c>
      <c r="B76" s="18">
        <v>4</v>
      </c>
      <c r="C76" s="37">
        <f>SUM(C77:C78)</f>
        <v>2</v>
      </c>
      <c r="D76" s="16">
        <f t="shared" si="0"/>
        <v>0.5</v>
      </c>
      <c r="E76" s="18"/>
      <c r="F76" s="37">
        <f>SUM(F77:F78)</f>
        <v>2</v>
      </c>
      <c r="G76" s="37">
        <f>SUM(G77:G78)</f>
        <v>0</v>
      </c>
      <c r="H76" s="19"/>
      <c r="I76" s="18"/>
    </row>
    <row r="77" spans="1:9" ht="24.75" thickBot="1" x14ac:dyDescent="0.3">
      <c r="A77" s="8" t="s">
        <v>70</v>
      </c>
      <c r="B77" s="27">
        <v>2</v>
      </c>
      <c r="C77" s="24">
        <v>2</v>
      </c>
      <c r="D77" s="16">
        <f t="shared" si="0"/>
        <v>1</v>
      </c>
      <c r="E77" s="36" t="s">
        <v>127</v>
      </c>
      <c r="F77" s="34">
        <v>2</v>
      </c>
      <c r="G77" s="12"/>
      <c r="H77" s="13"/>
      <c r="I77" s="36"/>
    </row>
    <row r="78" spans="1:9" ht="24.75" thickBot="1" x14ac:dyDescent="0.3">
      <c r="A78" s="38" t="s">
        <v>71</v>
      </c>
      <c r="B78" s="27">
        <v>2</v>
      </c>
      <c r="C78" s="24"/>
      <c r="D78" s="16">
        <f t="shared" si="0"/>
        <v>0</v>
      </c>
      <c r="E78" s="36"/>
      <c r="F78" s="34">
        <v>0</v>
      </c>
      <c r="G78" s="12"/>
      <c r="H78" s="13"/>
      <c r="I78" s="36"/>
    </row>
    <row r="79" spans="1:9" ht="16.5" thickBot="1" x14ac:dyDescent="0.3">
      <c r="A79" s="9" t="s">
        <v>72</v>
      </c>
      <c r="B79" s="26">
        <v>88</v>
      </c>
      <c r="C79" s="10">
        <f>SUM(C17,C31,C67)</f>
        <v>81</v>
      </c>
      <c r="D79" s="33">
        <f>(C79/B79)</f>
        <v>0.92045454545454541</v>
      </c>
      <c r="E79" s="3"/>
      <c r="F79" s="10">
        <f>SUM(F17,F31,F67)</f>
        <v>78</v>
      </c>
      <c r="G79" s="10"/>
      <c r="H79" s="33"/>
      <c r="I79" s="3"/>
    </row>
    <row r="80" spans="1:9" ht="16.5" thickBot="1" x14ac:dyDescent="0.3">
      <c r="A80" s="9" t="s">
        <v>73</v>
      </c>
      <c r="B80" s="26">
        <v>100</v>
      </c>
      <c r="C80" s="11">
        <f>(C79*B80)/B79</f>
        <v>92.045454545454547</v>
      </c>
      <c r="D80" s="33">
        <f>(C80/B80)</f>
        <v>0.92045454545454541</v>
      </c>
      <c r="E80" s="3"/>
      <c r="F80" s="11">
        <f>(F79*B80)/B79</f>
        <v>88.63636363636364</v>
      </c>
      <c r="G80" s="11"/>
      <c r="H80" s="33"/>
      <c r="I80" s="3"/>
    </row>
    <row r="81" spans="1:9" ht="16.5" thickBot="1" x14ac:dyDescent="0.3">
      <c r="A81" s="9" t="s">
        <v>74</v>
      </c>
      <c r="B81" s="35"/>
      <c r="C81" s="52" t="s">
        <v>128</v>
      </c>
      <c r="D81" s="53"/>
      <c r="E81" s="5"/>
      <c r="F81" s="3"/>
      <c r="G81" s="52"/>
      <c r="H81" s="53"/>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2019-05-13T07:41:05Z</dcterms:modified>
</cp:coreProperties>
</file>